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'Лист1'!$A$1:$I$11</definedName>
  </definedNames>
  <calcPr refMode="R1C1"/>
</workbook>
</file>

<file path=xl/sharedStrings.xml><?xml version="1.0" encoding="utf-8"?>
<sst xmlns="http://schemas.openxmlformats.org/spreadsheetml/2006/main" count="23" uniqueCount="23">
  <si>
    <t xml:space="preserve">Приложение № 1 к</t>
  </si>
  <si>
    <t xml:space="preserve">техническому заданию</t>
  </si>
  <si>
    <t xml:space="preserve">ПЕРЕЧЕНЬ И ОБЪЕМЫ ПОСТАВКИ</t>
  </si>
  <si>
    <t>№</t>
  </si>
  <si>
    <t xml:space="preserve">Номенклатурный номер</t>
  </si>
  <si>
    <t xml:space="preserve">Полное наименование материала</t>
  </si>
  <si>
    <t xml:space="preserve">Краткий текст материала</t>
  </si>
  <si>
    <t>Характеристики</t>
  </si>
  <si>
    <t xml:space="preserve">Ед. изм.</t>
  </si>
  <si>
    <t>Кол-во</t>
  </si>
  <si>
    <t xml:space="preserve">Цена, руб. без НДС</t>
  </si>
  <si>
    <t xml:space="preserve">Сумма, руб. без НДС.</t>
  </si>
  <si>
    <t xml:space="preserve">Шина пневматическая 15.5 R38 (400-965) 134A8 норма слойности 8PR Кама
модель Ф- 2А, камерная TT</t>
  </si>
  <si>
    <t xml:space="preserve">Шина 15.5R38 134A8 8PR КАМА Ф-2А</t>
  </si>
  <si>
    <t>15.5R38</t>
  </si>
  <si>
    <t>шт.</t>
  </si>
  <si>
    <t xml:space="preserve">Шина пневматическая 12.5/80-18 14PR Advance/Samson I-3 бескамерная- тип
TL</t>
  </si>
  <si>
    <t xml:space="preserve">Шина 12.5/80-18 14PR Samson I-3</t>
  </si>
  <si>
    <t xml:space="preserve">12.5/80-18 14PR</t>
  </si>
  <si>
    <t xml:space="preserve">Шина пневматическая 16.9-28 152A8 12PR Nortec ТС-107-1 TL</t>
  </si>
  <si>
    <t xml:space="preserve">Шина 16.9-28 152A8 12PR Nortec ТС-107-1</t>
  </si>
  <si>
    <t xml:space="preserve">16.9-28 152A8 12PR</t>
  </si>
  <si>
    <t xml:space="preserve"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</si>
</sst>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1.000000"/>
      <name val="Times New Roman"/>
    </font>
    <font>
      <sz val="12.000000"/>
      <name val="Times New Roman"/>
    </font>
    <font>
      <b/>
      <sz val="12.000000"/>
      <name val="Times New Roman"/>
    </font>
    <font>
      <b/>
      <u/>
      <sz val="12.000000"/>
      <name val="Times New Roman"/>
    </font>
    <font>
      <i/>
      <u/>
      <sz val="12.000000"/>
      <name val="Times New Roman"/>
    </font>
    <font>
      <u/>
      <sz val="11.000000"/>
      <name val="Times New Roman"/>
    </font>
    <font>
      <sz val="10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vertical="center"/>
    </xf>
    <xf fontId="2" fillId="0" borderId="0" numFmtId="0" xfId="0" applyFont="1" applyAlignment="1">
      <alignment horizontal="left" indent="15" vertical="center"/>
    </xf>
    <xf fontId="3" fillId="0" borderId="0" numFmtId="0" xfId="0" applyFont="1" applyAlignment="1">
      <alignment horizontal="left" indent="15" vertical="center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/>
    </xf>
    <xf fontId="6" fillId="2" borderId="1" numFmtId="0" xfId="0" applyFont="1" applyFill="1" applyBorder="1" applyAlignment="1">
      <alignment horizontal="center" vertical="center" wrapText="1"/>
    </xf>
    <xf fontId="1" fillId="3" borderId="0" numFmtId="0" xfId="0" applyFont="1" applyFill="1"/>
    <xf fontId="7" fillId="2" borderId="1" numFmtId="1" xfId="0" applyNumberFormat="1" applyFont="1" applyFill="1" applyBorder="1" applyAlignment="1">
      <alignment horizontal="center" vertical="center" wrapText="1"/>
    </xf>
    <xf fontId="7" fillId="2" borderId="1" numFmtId="2" xfId="0" applyNumberFormat="1" applyFont="1" applyFill="1" applyBorder="1" applyAlignment="1">
      <alignment horizontal="center" vertical="center" wrapText="1"/>
    </xf>
    <xf fontId="1" fillId="2" borderId="0" numFmtId="0" xfId="0" applyFont="1" applyFill="1"/>
    <xf fontId="0" fillId="3" borderId="0" numFmtId="0" xfId="0" applyFill="1" applyAlignment="1">
      <alignment vertical="top"/>
    </xf>
    <xf fontId="1" fillId="2" borderId="1" numFmtId="0" xfId="0" applyFont="1" applyFill="1" applyBorder="1" applyAlignment="1">
      <alignment horizontal="center"/>
    </xf>
    <xf fontId="1" fillId="2" borderId="1" numFmt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14.28515625"/>
    <col customWidth="1" min="3" max="4" style="1" width="17.42578125"/>
    <col customWidth="1" min="5" max="5" style="1" width="14.140625"/>
    <col min="6" max="8" style="1" width="9.140625"/>
    <col customWidth="1" min="9" max="9" style="1" width="12.140625"/>
    <col min="10" max="16384" style="1" width="9.140625"/>
  </cols>
  <sheetData>
    <row r="1" ht="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>
      <c r="A3" s="3"/>
    </row>
    <row r="4" ht="15">
      <c r="A4" s="4"/>
    </row>
    <row r="5" ht="15">
      <c r="A5" s="5" t="s">
        <v>2</v>
      </c>
      <c r="B5" s="5"/>
      <c r="C5" s="5"/>
      <c r="D5" s="5"/>
      <c r="E5" s="5"/>
      <c r="F5" s="5"/>
      <c r="G5" s="5"/>
      <c r="H5" s="5"/>
      <c r="I5" s="5"/>
    </row>
    <row r="6" ht="15">
      <c r="A6" s="6"/>
    </row>
    <row r="7" ht="42.7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</row>
    <row r="8" s="8" customFormat="1" ht="96">
      <c r="A8" s="9">
        <v>1</v>
      </c>
      <c r="B8" s="9">
        <v>2521200120</v>
      </c>
      <c r="C8" s="10" t="s">
        <v>12</v>
      </c>
      <c r="D8" s="10" t="s">
        <v>13</v>
      </c>
      <c r="E8" s="10" t="s">
        <v>14</v>
      </c>
      <c r="F8" s="10" t="s">
        <v>15</v>
      </c>
      <c r="G8" s="9">
        <v>8</v>
      </c>
      <c r="H8" s="10">
        <v>38065.099999999999</v>
      </c>
      <c r="I8" s="10">
        <f>H8*G8</f>
        <v>304520.79999999999</v>
      </c>
    </row>
    <row r="9" s="11" customFormat="1" ht="72">
      <c r="A9" s="9">
        <v>2</v>
      </c>
      <c r="B9" s="9">
        <v>2521200125</v>
      </c>
      <c r="C9" s="10" t="s">
        <v>16</v>
      </c>
      <c r="D9" s="10" t="s">
        <v>17</v>
      </c>
      <c r="E9" s="10" t="s">
        <v>18</v>
      </c>
      <c r="F9" s="10" t="s">
        <v>15</v>
      </c>
      <c r="G9" s="9">
        <v>3</v>
      </c>
      <c r="H9" s="10">
        <v>23250.299999999999</v>
      </c>
      <c r="I9" s="10">
        <f>H9*G9</f>
        <v>69750.899999999994</v>
      </c>
    </row>
    <row r="10" s="8" customFormat="1" ht="48">
      <c r="A10" s="9">
        <v>3</v>
      </c>
      <c r="B10" s="9">
        <v>2521200088</v>
      </c>
      <c r="C10" s="10" t="s">
        <v>19</v>
      </c>
      <c r="D10" s="10" t="s">
        <v>20</v>
      </c>
      <c r="E10" s="10" t="s">
        <v>21</v>
      </c>
      <c r="F10" s="10" t="s">
        <v>15</v>
      </c>
      <c r="G10" s="9">
        <v>4</v>
      </c>
      <c r="H10" s="10">
        <v>37231.989999999998</v>
      </c>
      <c r="I10" s="10">
        <f>H10*G10</f>
        <v>148927.95999999999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  <c r="XFD10" s="12"/>
    </row>
    <row r="11">
      <c r="A11" s="13" t="s">
        <v>22</v>
      </c>
      <c r="B11" s="13"/>
      <c r="C11" s="13"/>
      <c r="D11" s="13"/>
      <c r="E11" s="13"/>
      <c r="F11" s="13"/>
      <c r="G11" s="13"/>
      <c r="H11" s="13"/>
      <c r="I11" s="14">
        <f>SUM(I8:I10)</f>
        <v>523199.65999999992</v>
      </c>
    </row>
  </sheetData>
  <mergeCells count="4">
    <mergeCell ref="A1:I1"/>
    <mergeCell ref="A2:I2"/>
    <mergeCell ref="A5:I5"/>
    <mergeCell ref="A11:H11"/>
  </mergeCells>
  <printOptions headings="0" gridLines="0"/>
  <pageMargins left="0.69999999999999996" right="0.69999999999999996" top="0.75" bottom="0.75" header="0.29999999999999999" footer="0.29999999999999999"/>
  <pageSetup paperSize="9" scale="7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41" activeCellId="0" sqref="A4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2024-08-22T12:54:40Z</dcterms:modified>
</cp:coreProperties>
</file>